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9180" windowHeight="4500"/>
  </bookViews>
  <sheets>
    <sheet name="Modif 1 - 6 doc." sheetId="15" r:id="rId1"/>
  </sheets>
  <definedNames>
    <definedName name="CODIGO_DIVIPOLA">#REF!</definedName>
    <definedName name="DboREGISTRO_LEY_617">#REF!</definedName>
  </definedNames>
  <calcPr calcId="125725"/>
</workbook>
</file>

<file path=xl/calcChain.xml><?xml version="1.0" encoding="utf-8"?>
<calcChain xmlns="http://schemas.openxmlformats.org/spreadsheetml/2006/main">
  <c r="P54" i="15"/>
  <c r="Q52"/>
  <c r="P52"/>
  <c r="Q15"/>
  <c r="Q16"/>
  <c r="Q17"/>
  <c r="Q18"/>
  <c r="Q19"/>
  <c r="Q20"/>
  <c r="Q21"/>
  <c r="Q24"/>
  <c r="Q25"/>
  <c r="Q26"/>
  <c r="Q27"/>
  <c r="Q28"/>
  <c r="Q29"/>
  <c r="Q32"/>
  <c r="Q33"/>
  <c r="Q34"/>
  <c r="Q35"/>
  <c r="Q36"/>
  <c r="Q37"/>
  <c r="Q38"/>
  <c r="Q39"/>
  <c r="Q40"/>
  <c r="Q41"/>
  <c r="Q42"/>
  <c r="Q43"/>
  <c r="Q46"/>
  <c r="Q47"/>
  <c r="Q48"/>
  <c r="Q49"/>
  <c r="Q11"/>
  <c r="Q12"/>
  <c r="Q13"/>
  <c r="Q14"/>
  <c r="P11"/>
  <c r="P12"/>
  <c r="P13"/>
  <c r="P14"/>
  <c r="P15"/>
  <c r="P16"/>
  <c r="P17"/>
  <c r="P18"/>
  <c r="P19"/>
  <c r="P20"/>
  <c r="P21"/>
  <c r="P24"/>
  <c r="P25"/>
  <c r="P26"/>
  <c r="P27"/>
  <c r="P28"/>
  <c r="P29"/>
  <c r="P32"/>
  <c r="P33"/>
  <c r="P34"/>
  <c r="P35"/>
  <c r="P36"/>
  <c r="P37"/>
  <c r="P38"/>
  <c r="P39"/>
  <c r="P40"/>
  <c r="P41"/>
  <c r="P42"/>
  <c r="P43"/>
  <c r="P46"/>
  <c r="P47"/>
  <c r="P48"/>
  <c r="P49"/>
  <c r="H50"/>
  <c r="G50"/>
  <c r="H44"/>
  <c r="G44"/>
  <c r="H30"/>
  <c r="G30"/>
  <c r="H22"/>
  <c r="G22"/>
  <c r="G52" s="1"/>
  <c r="N49"/>
  <c r="M49"/>
  <c r="N48"/>
  <c r="M48"/>
  <c r="N47"/>
  <c r="M47"/>
  <c r="N46"/>
  <c r="M46"/>
  <c r="O46" s="1"/>
  <c r="N43"/>
  <c r="M43"/>
  <c r="N42"/>
  <c r="M42"/>
  <c r="O42" s="1"/>
  <c r="N41"/>
  <c r="M41"/>
  <c r="N40"/>
  <c r="M40"/>
  <c r="O40" s="1"/>
  <c r="N39"/>
  <c r="M39"/>
  <c r="O39" s="1"/>
  <c r="N38"/>
  <c r="M38"/>
  <c r="N37"/>
  <c r="M37"/>
  <c r="O37" s="1"/>
  <c r="N36"/>
  <c r="M36"/>
  <c r="N35"/>
  <c r="M35"/>
  <c r="O35" s="1"/>
  <c r="N34"/>
  <c r="M34"/>
  <c r="O34" s="1"/>
  <c r="N33"/>
  <c r="N44" s="1"/>
  <c r="M33"/>
  <c r="N32"/>
  <c r="M32"/>
  <c r="N29"/>
  <c r="O29" s="1"/>
  <c r="M29"/>
  <c r="N28"/>
  <c r="M28"/>
  <c r="O28" s="1"/>
  <c r="N27"/>
  <c r="M27"/>
  <c r="N26"/>
  <c r="M26"/>
  <c r="O26" s="1"/>
  <c r="N25"/>
  <c r="M25"/>
  <c r="O25" s="1"/>
  <c r="N24"/>
  <c r="O24" s="1"/>
  <c r="M24"/>
  <c r="M30" s="1"/>
  <c r="N21"/>
  <c r="M21"/>
  <c r="N20"/>
  <c r="M20"/>
  <c r="N19"/>
  <c r="M19"/>
  <c r="O19" s="1"/>
  <c r="N18"/>
  <c r="M18"/>
  <c r="N17"/>
  <c r="M17"/>
  <c r="N16"/>
  <c r="M16"/>
  <c r="N15"/>
  <c r="O15" s="1"/>
  <c r="M15"/>
  <c r="N14"/>
  <c r="M14"/>
  <c r="N13"/>
  <c r="M13"/>
  <c r="O13" s="1"/>
  <c r="N12"/>
  <c r="M12"/>
  <c r="N11"/>
  <c r="N22" s="1"/>
  <c r="M11"/>
  <c r="M22" s="1"/>
  <c r="N10"/>
  <c r="Q10" s="1"/>
  <c r="M10"/>
  <c r="P10" s="1"/>
  <c r="L50"/>
  <c r="K50"/>
  <c r="J50"/>
  <c r="I50"/>
  <c r="F50"/>
  <c r="E50"/>
  <c r="D50"/>
  <c r="C50"/>
  <c r="B50"/>
  <c r="L44"/>
  <c r="K44"/>
  <c r="J44"/>
  <c r="I44"/>
  <c r="F44"/>
  <c r="E44"/>
  <c r="D44"/>
  <c r="C44"/>
  <c r="B44"/>
  <c r="L30"/>
  <c r="K30"/>
  <c r="J30"/>
  <c r="I30"/>
  <c r="F30"/>
  <c r="E30"/>
  <c r="D30"/>
  <c r="C30"/>
  <c r="C52" s="1"/>
  <c r="B30"/>
  <c r="L22"/>
  <c r="K22"/>
  <c r="K52" s="1"/>
  <c r="J22"/>
  <c r="I22"/>
  <c r="F22"/>
  <c r="F52"/>
  <c r="E22"/>
  <c r="E52" s="1"/>
  <c r="D22"/>
  <c r="D52" s="1"/>
  <c r="C22"/>
  <c r="B22"/>
  <c r="B52" s="1"/>
  <c r="O43"/>
  <c r="O27"/>
  <c r="O21"/>
  <c r="O11"/>
  <c r="M50"/>
  <c r="O48"/>
  <c r="O10"/>
  <c r="O47"/>
  <c r="I52"/>
  <c r="N50"/>
  <c r="O36" l="1"/>
  <c r="O38"/>
  <c r="O44" s="1"/>
  <c r="O49"/>
  <c r="O50" s="1"/>
  <c r="O12"/>
  <c r="O22" s="1"/>
  <c r="O52" s="1"/>
  <c r="O14"/>
  <c r="O16"/>
  <c r="O18"/>
  <c r="O20"/>
  <c r="O32"/>
  <c r="O41"/>
  <c r="H52"/>
  <c r="J52"/>
  <c r="L52"/>
  <c r="O17"/>
  <c r="O33"/>
  <c r="O30"/>
  <c r="M44"/>
  <c r="M52" s="1"/>
  <c r="N30"/>
  <c r="N52" s="1"/>
</calcChain>
</file>

<file path=xl/sharedStrings.xml><?xml version="1.0" encoding="utf-8"?>
<sst xmlns="http://schemas.openxmlformats.org/spreadsheetml/2006/main" count="70" uniqueCount="59">
  <si>
    <t xml:space="preserve"> </t>
  </si>
  <si>
    <t>GUSTAVO DE J. RAMIREZ LOPEZ</t>
  </si>
  <si>
    <t>Profesional Universitario</t>
  </si>
  <si>
    <t>Fondo Nacional De Ahorro - Anual</t>
  </si>
  <si>
    <t>Proteccion S.A. - Anual</t>
  </si>
  <si>
    <t>Proteccion S.A. - Retroactivo</t>
  </si>
  <si>
    <t>Porvenir S.A.- Anual</t>
  </si>
  <si>
    <t>Porvenir S.A.- Retroactivo</t>
  </si>
  <si>
    <t>Ing S.A. - Anual</t>
  </si>
  <si>
    <t>Ing S.A. - Retroactivo</t>
  </si>
  <si>
    <t>Horizonte - Anual</t>
  </si>
  <si>
    <t>Horizonte - Retroactivo</t>
  </si>
  <si>
    <t xml:space="preserve">Colfondos S.A. - Anual </t>
  </si>
  <si>
    <t>Colfondos S.A. - Retroactivo</t>
  </si>
  <si>
    <t/>
  </si>
  <si>
    <t>Iss</t>
  </si>
  <si>
    <t>Ing</t>
  </si>
  <si>
    <t>Proteccion</t>
  </si>
  <si>
    <t>Porvenir</t>
  </si>
  <si>
    <t>Colfondos</t>
  </si>
  <si>
    <t>Horizonte</t>
  </si>
  <si>
    <t>Nueva Eps</t>
  </si>
  <si>
    <t>Coomeva</t>
  </si>
  <si>
    <t>Servicio Occidental De Salud</t>
  </si>
  <si>
    <t>Saludcoop</t>
  </si>
  <si>
    <t>Colmedica</t>
  </si>
  <si>
    <t>Humana Vivir</t>
  </si>
  <si>
    <t>Salud Total</t>
  </si>
  <si>
    <t>Susalud</t>
  </si>
  <si>
    <t>Sanitas</t>
  </si>
  <si>
    <t>Compensar</t>
  </si>
  <si>
    <t>Sura</t>
  </si>
  <si>
    <t>Cafesalud</t>
  </si>
  <si>
    <t>Positiva</t>
  </si>
  <si>
    <t>Colpatria</t>
  </si>
  <si>
    <t>Colmena</t>
  </si>
  <si>
    <t xml:space="preserve">   Subtotal aportes para salud </t>
  </si>
  <si>
    <t xml:space="preserve">   Subtotal cesantias </t>
  </si>
  <si>
    <t xml:space="preserve">   Subtotal aportes pensiones </t>
  </si>
  <si>
    <t>RISARALDA</t>
  </si>
  <si>
    <t>DADO EN PESOS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</si>
  <si>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</si>
  <si>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ADMINISTRADORA</t>
  </si>
  <si>
    <t>SALDO INICIAL</t>
  </si>
  <si>
    <t>TOTAL   ADICIONES</t>
  </si>
  <si>
    <t>TOTAL DEDUCCIONES</t>
  </si>
  <si>
    <t>SALDO FINAL</t>
  </si>
  <si>
    <t>ADICIONES</t>
  </si>
  <si>
    <t>DEDUCCIONES</t>
  </si>
  <si>
    <t xml:space="preserve">  Total Aportes Riesgos Profesionales</t>
  </si>
  <si>
    <t xml:space="preserve">  Total aportes patronales 2011</t>
  </si>
  <si>
    <t>ESE HOSPITAL SAN RAFAEL DE PUEBLIO RICO</t>
  </si>
  <si>
    <t>ESE HOSPITAL U. SAN JORGE DE PEREIRA</t>
  </si>
  <si>
    <t>ESE SALUD PEREIRA</t>
  </si>
  <si>
    <t>LINA BEATRIZA RENDON TORRES</t>
  </si>
  <si>
    <t>Secretaria de Salud</t>
  </si>
  <si>
    <t>MODIFICACION 1 APORTES PATRONALES -VIGENCIA 2012</t>
  </si>
  <si>
    <t>Fondo Nacional De Ahorro - Retroactivo</t>
  </si>
  <si>
    <t>ESE HOSPITAL SAN VICENTE DE PAUL APIA</t>
  </si>
</sst>
</file>

<file path=xl/styles.xml><?xml version="1.0" encoding="utf-8"?>
<styleSheet xmlns="http://schemas.openxmlformats.org/spreadsheetml/2006/main">
  <numFmts count="6">
    <numFmt numFmtId="164" formatCode="_ * #,##0.00_ ;_ * \-#,##0.00_ ;_ * &quot;-&quot;??_ ;_ @_ "/>
    <numFmt numFmtId="165" formatCode="_-* #,##0.00\ _P_t_s_-;\-* #,##0.00\ _P_t_s_-;_-* &quot;-&quot;??\ _P_t_s_-;_-@_-"/>
    <numFmt numFmtId="166" formatCode="_-* #,##0.00\ [$€]_-;\-* #,##0.00\ [$€]_-;_-* &quot;-&quot;??\ [$€]_-;_-@_-"/>
    <numFmt numFmtId="167" formatCode="_-* #,##0\ _P_t_s_-;\-* #,##0\ _P_t_s_-;_-* &quot;-&quot;??\ _P_t_s_-;_-@_-"/>
    <numFmt numFmtId="168" formatCode="#,##0;[Red]#,##0"/>
    <numFmt numFmtId="169" formatCode="#,##0.0"/>
  </numFmts>
  <fonts count="27">
    <font>
      <sz val="10"/>
      <name val="Arial"/>
    </font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0"/>
      <name val="Arial"/>
    </font>
    <font>
      <sz val="9"/>
      <name val="Arial"/>
      <family val="2"/>
    </font>
    <font>
      <i/>
      <sz val="9"/>
      <name val="Arial"/>
      <family val="2"/>
    </font>
    <font>
      <i/>
      <sz val="10"/>
      <name val="Courier"/>
      <family val="3"/>
    </font>
    <font>
      <i/>
      <sz val="10"/>
      <name val="Arial"/>
      <family val="2"/>
    </font>
    <font>
      <i/>
      <sz val="8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49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6" fillId="6" borderId="0" applyNumberFormat="0" applyBorder="0" applyAlignment="0" applyProtection="0"/>
    <xf numFmtId="0" fontId="7" fillId="11" borderId="1" applyNumberFormat="0" applyAlignment="0" applyProtection="0"/>
    <xf numFmtId="0" fontId="8" fillId="12" borderId="2" applyNumberFormat="0" applyAlignment="0" applyProtection="0"/>
    <xf numFmtId="0" fontId="9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11" fillId="7" borderId="1" applyNumberFormat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" fillId="17" borderId="0" applyNumberFormat="0" applyBorder="0" applyAlignment="0" applyProtection="0"/>
    <xf numFmtId="165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3" fillId="7" borderId="0" applyNumberFormat="0" applyBorder="0" applyAlignment="0" applyProtection="0"/>
    <xf numFmtId="0" fontId="21" fillId="0" borderId="0"/>
    <xf numFmtId="0" fontId="3" fillId="0" borderId="0"/>
    <xf numFmtId="0" fontId="1" fillId="4" borderId="4" applyNumberFormat="0" applyFont="0" applyAlignment="0" applyProtection="0"/>
    <xf numFmtId="0" fontId="14" fillId="11" borderId="5" applyNumberFormat="0" applyAlignment="0" applyProtection="0"/>
    <xf numFmtId="0" fontId="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0" fillId="0" borderId="8" applyNumberFormat="0" applyFill="0" applyAlignment="0" applyProtection="0"/>
    <xf numFmtId="0" fontId="19" fillId="0" borderId="9" applyNumberFormat="0" applyFill="0" applyAlignment="0" applyProtection="0"/>
  </cellStyleXfs>
  <cellXfs count="24">
    <xf numFmtId="0" fontId="0" fillId="0" borderId="0" xfId="0"/>
    <xf numFmtId="168" fontId="23" fillId="0" borderId="0" xfId="39" applyNumberFormat="1" applyFont="1"/>
    <xf numFmtId="0" fontId="3" fillId="0" borderId="0" xfId="39" applyFont="1"/>
    <xf numFmtId="168" fontId="3" fillId="0" borderId="0" xfId="39" applyNumberFormat="1" applyFont="1"/>
    <xf numFmtId="0" fontId="24" fillId="0" borderId="0" xfId="39" applyFont="1"/>
    <xf numFmtId="168" fontId="24" fillId="0" borderId="0" xfId="39" applyNumberFormat="1" applyFont="1"/>
    <xf numFmtId="0" fontId="25" fillId="0" borderId="0" xfId="39" applyFont="1" applyBorder="1" applyAlignment="1">
      <alignment horizontal="center"/>
    </xf>
    <xf numFmtId="0" fontId="23" fillId="0" borderId="0" xfId="39" applyFont="1" applyBorder="1"/>
    <xf numFmtId="0" fontId="26" fillId="0" borderId="0" xfId="39" applyNumberFormat="1" applyFont="1" applyBorder="1" applyAlignment="1">
      <alignment horizontal="center"/>
    </xf>
    <xf numFmtId="3" fontId="3" fillId="0" borderId="0" xfId="39" applyNumberFormat="1" applyFont="1" applyBorder="1" applyAlignment="1">
      <alignment horizontal="center"/>
    </xf>
    <xf numFmtId="168" fontId="22" fillId="0" borderId="10" xfId="39" applyNumberFormat="1" applyFont="1" applyBorder="1" applyAlignment="1">
      <alignment horizontal="center"/>
    </xf>
    <xf numFmtId="0" fontId="3" fillId="0" borderId="10" xfId="39" applyFont="1" applyBorder="1"/>
    <xf numFmtId="168" fontId="3" fillId="0" borderId="10" xfId="39" applyNumberFormat="1" applyFont="1" applyBorder="1"/>
    <xf numFmtId="167" fontId="3" fillId="0" borderId="10" xfId="36" applyNumberFormat="1" applyFont="1" applyBorder="1" applyAlignment="1">
      <alignment horizontal="right" vertical="center" wrapText="1"/>
    </xf>
    <xf numFmtId="167" fontId="3" fillId="0" borderId="0" xfId="39" applyNumberFormat="1" applyFont="1"/>
    <xf numFmtId="0" fontId="2" fillId="0" borderId="11" xfId="39" applyFont="1" applyBorder="1" applyAlignment="1">
      <alignment horizontal="center" vertical="center" wrapText="1"/>
    </xf>
    <xf numFmtId="0" fontId="2" fillId="0" borderId="12" xfId="39" applyFont="1" applyBorder="1" applyAlignment="1">
      <alignment horizontal="center" vertical="center" wrapText="1"/>
    </xf>
    <xf numFmtId="168" fontId="22" fillId="0" borderId="13" xfId="39" applyNumberFormat="1" applyFont="1" applyBorder="1" applyAlignment="1">
      <alignment horizontal="center" vertical="center" wrapText="1"/>
    </xf>
    <xf numFmtId="0" fontId="3" fillId="0" borderId="14" xfId="39" applyBorder="1" applyAlignment="1">
      <alignment horizontal="center" vertical="center" wrapText="1"/>
    </xf>
    <xf numFmtId="168" fontId="22" fillId="0" borderId="13" xfId="39" applyNumberFormat="1" applyFont="1" applyBorder="1" applyAlignment="1">
      <alignment horizontal="center" vertical="center"/>
    </xf>
    <xf numFmtId="0" fontId="3" fillId="0" borderId="14" xfId="39" applyBorder="1" applyAlignment="1">
      <alignment horizontal="center" vertical="center"/>
    </xf>
    <xf numFmtId="0" fontId="25" fillId="0" borderId="0" xfId="39" applyFont="1" applyBorder="1" applyAlignment="1">
      <alignment horizontal="center"/>
    </xf>
    <xf numFmtId="3" fontId="3" fillId="0" borderId="0" xfId="39" applyNumberFormat="1" applyFont="1" applyBorder="1" applyAlignment="1">
      <alignment horizontal="center"/>
    </xf>
    <xf numFmtId="169" fontId="3" fillId="0" borderId="0" xfId="39" applyNumberFormat="1" applyFont="1"/>
  </cellXfs>
  <cellStyles count="49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Estilo 1" xfId="31"/>
    <cellStyle name="Euro" xfId="32"/>
    <cellStyle name="Incorrecto" xfId="33" builtinId="27" customBuiltin="1"/>
    <cellStyle name="Millares 2" xfId="34"/>
    <cellStyle name="Millares 2 2" xfId="35"/>
    <cellStyle name="Millares 2 3" xfId="36"/>
    <cellStyle name="Neutral" xfId="37" builtinId="28" customBuiltin="1"/>
    <cellStyle name="Normal" xfId="0" builtinId="0"/>
    <cellStyle name="Normal 2" xfId="38"/>
    <cellStyle name="Normal 3" xfId="39"/>
    <cellStyle name="Notas" xfId="40" builtinId="10" customBuiltin="1"/>
    <cellStyle name="Salida" xfId="41" builtinId="21" customBuiltin="1"/>
    <cellStyle name="Texto de advertencia" xfId="42" builtinId="11" customBuiltin="1"/>
    <cellStyle name="Texto explicativo" xfId="43" builtinId="53" customBuiltin="1"/>
    <cellStyle name="Título" xfId="44" builtinId="15" customBuiltin="1"/>
    <cellStyle name="Título 1" xfId="45" builtinId="16" customBuiltin="1"/>
    <cellStyle name="Título 2" xfId="46" builtinId="17" customBuiltin="1"/>
    <cellStyle name="Título 3" xfId="47" builtinId="18" customBuiltin="1"/>
    <cellStyle name="Total" xfId="48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9"/>
  <sheetViews>
    <sheetView tabSelected="1" workbookViewId="0">
      <pane xSplit="1" ySplit="8" topLeftCell="F31" activePane="bottomRight" state="frozen"/>
      <selection pane="topRight" activeCell="B1" sqref="B1"/>
      <selection pane="bottomLeft" activeCell="A9" sqref="A9"/>
      <selection pane="bottomRight" activeCell="P55" sqref="P55"/>
    </sheetView>
  </sheetViews>
  <sheetFormatPr baseColWidth="10" defaultRowHeight="12.75"/>
  <cols>
    <col min="1" max="1" width="33.140625" style="2" bestFit="1" customWidth="1"/>
    <col min="2" max="2" width="16.28515625" style="2" bestFit="1" customWidth="1"/>
    <col min="3" max="3" width="13.5703125" style="2" customWidth="1"/>
    <col min="4" max="4" width="16.28515625" style="2" customWidth="1"/>
    <col min="5" max="5" width="13.5703125" style="2" bestFit="1" customWidth="1"/>
    <col min="6" max="6" width="13.85546875" style="2" bestFit="1" customWidth="1"/>
    <col min="7" max="10" width="13.85546875" style="2" customWidth="1"/>
    <col min="11" max="12" width="13.85546875" style="2" hidden="1" customWidth="1"/>
    <col min="13" max="14" width="13.5703125" style="2" customWidth="1"/>
    <col min="15" max="15" width="16.28515625" style="2" bestFit="1" customWidth="1"/>
    <col min="16" max="17" width="13.42578125" style="2" customWidth="1"/>
    <col min="18" max="16384" width="11.42578125" style="2"/>
  </cols>
  <sheetData>
    <row r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O1" s="3"/>
    </row>
    <row r="2" spans="1:17">
      <c r="A2" s="1" t="s">
        <v>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"/>
      <c r="N2" s="4"/>
      <c r="O2" s="5"/>
    </row>
    <row r="3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"/>
      <c r="N3" s="4"/>
      <c r="O3" s="5"/>
    </row>
    <row r="4" spans="1:17">
      <c r="A4" s="21" t="s">
        <v>56</v>
      </c>
      <c r="B4" s="21"/>
      <c r="C4" s="21"/>
      <c r="D4" s="21"/>
      <c r="E4" s="21"/>
      <c r="F4" s="21"/>
      <c r="G4" s="6"/>
      <c r="H4" s="6"/>
      <c r="I4" s="6"/>
      <c r="J4" s="6"/>
      <c r="K4" s="6"/>
      <c r="L4" s="6"/>
      <c r="M4" s="4"/>
      <c r="N4" s="4"/>
      <c r="O4" s="5"/>
    </row>
    <row r="5" spans="1:17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4"/>
      <c r="N5" s="7" t="s">
        <v>40</v>
      </c>
      <c r="O5" s="7"/>
    </row>
    <row r="6" spans="1:17" ht="5.25" customHeight="1">
      <c r="A6" s="22" t="s">
        <v>41</v>
      </c>
      <c r="B6" s="22"/>
      <c r="C6" s="22"/>
      <c r="D6" s="22"/>
      <c r="E6" s="22"/>
      <c r="F6" s="22"/>
      <c r="G6" s="9"/>
      <c r="H6" s="9"/>
      <c r="I6" s="9"/>
      <c r="J6" s="9"/>
      <c r="K6" s="9"/>
      <c r="L6" s="9"/>
      <c r="O6" s="3"/>
    </row>
    <row r="7" spans="1:17" ht="39.950000000000003" customHeight="1">
      <c r="A7" s="19" t="s">
        <v>42</v>
      </c>
      <c r="B7" s="19" t="s">
        <v>43</v>
      </c>
      <c r="C7" s="15" t="s">
        <v>52</v>
      </c>
      <c r="D7" s="16"/>
      <c r="E7" s="15" t="s">
        <v>51</v>
      </c>
      <c r="F7" s="16"/>
      <c r="G7" s="15" t="s">
        <v>58</v>
      </c>
      <c r="H7" s="16"/>
      <c r="I7" s="15" t="s">
        <v>53</v>
      </c>
      <c r="J7" s="16"/>
      <c r="K7" s="15" t="s">
        <v>0</v>
      </c>
      <c r="L7" s="16"/>
      <c r="M7" s="17" t="s">
        <v>44</v>
      </c>
      <c r="N7" s="17" t="s">
        <v>45</v>
      </c>
      <c r="O7" s="19" t="s">
        <v>46</v>
      </c>
    </row>
    <row r="8" spans="1:17" ht="20.100000000000001" customHeight="1">
      <c r="A8" s="20"/>
      <c r="B8" s="20"/>
      <c r="C8" s="10" t="s">
        <v>47</v>
      </c>
      <c r="D8" s="10" t="s">
        <v>48</v>
      </c>
      <c r="E8" s="10" t="s">
        <v>47</v>
      </c>
      <c r="F8" s="10" t="s">
        <v>48</v>
      </c>
      <c r="G8" s="10" t="s">
        <v>47</v>
      </c>
      <c r="H8" s="10" t="s">
        <v>48</v>
      </c>
      <c r="I8" s="10" t="s">
        <v>47</v>
      </c>
      <c r="J8" s="10" t="s">
        <v>48</v>
      </c>
      <c r="K8" s="10" t="s">
        <v>47</v>
      </c>
      <c r="L8" s="10" t="s">
        <v>48</v>
      </c>
      <c r="M8" s="18"/>
      <c r="N8" s="18"/>
      <c r="O8" s="20"/>
    </row>
    <row r="9" spans="1:17" ht="12" customHeight="1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7" ht="12" customHeight="1">
      <c r="A10" s="11" t="s">
        <v>3</v>
      </c>
      <c r="B10" s="12">
        <v>66505287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>C10+E10+I10+G10</f>
        <v>0</v>
      </c>
      <c r="N10" s="12">
        <f>D10+F10+J10+H10</f>
        <v>0</v>
      </c>
      <c r="O10" s="12">
        <f>B10+M10-N10</f>
        <v>66505287</v>
      </c>
      <c r="P10" s="23">
        <f>+M10/6</f>
        <v>0</v>
      </c>
      <c r="Q10" s="2">
        <f>+N10/6</f>
        <v>0</v>
      </c>
    </row>
    <row r="11" spans="1:17" ht="12" customHeight="1">
      <c r="A11" s="11" t="s">
        <v>57</v>
      </c>
      <c r="B11" s="12">
        <v>0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ref="M11:M21" si="0">C11+E11+I11+G11</f>
        <v>0</v>
      </c>
      <c r="N11" s="12">
        <f t="shared" ref="N11:N21" si="1">D11+F11+J11+H11</f>
        <v>0</v>
      </c>
      <c r="O11" s="12">
        <f t="shared" ref="O11:O21" si="2">B11+M11-N11</f>
        <v>0</v>
      </c>
      <c r="P11" s="23">
        <f t="shared" ref="P11:P50" si="3">+M11/6</f>
        <v>0</v>
      </c>
      <c r="Q11" s="2">
        <f t="shared" ref="Q11:Q50" si="4">+N11/6</f>
        <v>0</v>
      </c>
    </row>
    <row r="12" spans="1:17" ht="12" customHeight="1">
      <c r="A12" s="11" t="s">
        <v>4</v>
      </c>
      <c r="B12" s="12">
        <v>103729696</v>
      </c>
      <c r="C12" s="12"/>
      <c r="D12" s="12"/>
      <c r="E12" s="12"/>
      <c r="F12" s="12"/>
      <c r="G12" s="12">
        <v>3000101</v>
      </c>
      <c r="H12" s="12"/>
      <c r="I12" s="12"/>
      <c r="J12" s="12"/>
      <c r="K12" s="12"/>
      <c r="L12" s="12"/>
      <c r="M12" s="12">
        <f t="shared" si="0"/>
        <v>3000101</v>
      </c>
      <c r="N12" s="12">
        <f t="shared" si="1"/>
        <v>0</v>
      </c>
      <c r="O12" s="12">
        <f t="shared" si="2"/>
        <v>106729797</v>
      </c>
      <c r="P12" s="23">
        <f t="shared" si="3"/>
        <v>500016.83333333331</v>
      </c>
      <c r="Q12" s="2">
        <f t="shared" si="4"/>
        <v>0</v>
      </c>
    </row>
    <row r="13" spans="1:17" ht="12" customHeight="1">
      <c r="A13" s="11" t="s">
        <v>5</v>
      </c>
      <c r="B13" s="12">
        <v>15001702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  <c r="N13" s="12">
        <f t="shared" si="1"/>
        <v>0</v>
      </c>
      <c r="O13" s="12">
        <f t="shared" si="2"/>
        <v>15001702</v>
      </c>
      <c r="P13" s="23">
        <f t="shared" si="3"/>
        <v>0</v>
      </c>
      <c r="Q13" s="2">
        <f t="shared" si="4"/>
        <v>0</v>
      </c>
    </row>
    <row r="14" spans="1:17" ht="12" customHeight="1">
      <c r="A14" s="11" t="s">
        <v>6</v>
      </c>
      <c r="B14" s="12">
        <v>638617507</v>
      </c>
      <c r="C14" s="12"/>
      <c r="D14" s="12"/>
      <c r="E14" s="12"/>
      <c r="F14" s="12"/>
      <c r="G14" s="12"/>
      <c r="H14" s="12">
        <v>3000101</v>
      </c>
      <c r="I14" s="12"/>
      <c r="J14" s="12"/>
      <c r="K14" s="12"/>
      <c r="L14" s="12"/>
      <c r="M14" s="12">
        <f t="shared" si="0"/>
        <v>0</v>
      </c>
      <c r="N14" s="12">
        <f t="shared" si="1"/>
        <v>3000101</v>
      </c>
      <c r="O14" s="12">
        <f t="shared" si="2"/>
        <v>635617406</v>
      </c>
      <c r="P14" s="23">
        <f t="shared" si="3"/>
        <v>0</v>
      </c>
      <c r="Q14" s="23">
        <f t="shared" si="4"/>
        <v>500016.83333333331</v>
      </c>
    </row>
    <row r="15" spans="1:17" ht="12" customHeight="1">
      <c r="A15" s="11" t="s">
        <v>7</v>
      </c>
      <c r="B15" s="12">
        <v>273662524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  <c r="N15" s="12">
        <f t="shared" si="1"/>
        <v>0</v>
      </c>
      <c r="O15" s="12">
        <f t="shared" si="2"/>
        <v>273662524</v>
      </c>
      <c r="P15" s="23">
        <f t="shared" si="3"/>
        <v>0</v>
      </c>
      <c r="Q15" s="23">
        <f t="shared" si="4"/>
        <v>0</v>
      </c>
    </row>
    <row r="16" spans="1:17" ht="12" customHeight="1">
      <c r="A16" s="11" t="s">
        <v>8</v>
      </c>
      <c r="B16" s="12">
        <v>147339128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  <c r="N16" s="12">
        <f t="shared" si="1"/>
        <v>0</v>
      </c>
      <c r="O16" s="12">
        <f t="shared" si="2"/>
        <v>147339128</v>
      </c>
      <c r="P16" s="23">
        <f t="shared" si="3"/>
        <v>0</v>
      </c>
      <c r="Q16" s="23">
        <f t="shared" si="4"/>
        <v>0</v>
      </c>
    </row>
    <row r="17" spans="1:17" ht="12" customHeight="1">
      <c r="A17" s="11" t="s">
        <v>9</v>
      </c>
      <c r="B17" s="12">
        <v>285210011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  <c r="N17" s="12">
        <f t="shared" si="1"/>
        <v>0</v>
      </c>
      <c r="O17" s="12">
        <f t="shared" si="2"/>
        <v>285210011</v>
      </c>
      <c r="P17" s="23">
        <f t="shared" si="3"/>
        <v>0</v>
      </c>
      <c r="Q17" s="23">
        <f t="shared" si="4"/>
        <v>0</v>
      </c>
    </row>
    <row r="18" spans="1:17" ht="12" customHeight="1">
      <c r="A18" s="11" t="s">
        <v>10</v>
      </c>
      <c r="B18" s="12">
        <v>527299901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  <c r="N18" s="12">
        <f t="shared" si="1"/>
        <v>0</v>
      </c>
      <c r="O18" s="12">
        <f t="shared" si="2"/>
        <v>527299901</v>
      </c>
      <c r="P18" s="23">
        <f t="shared" si="3"/>
        <v>0</v>
      </c>
      <c r="Q18" s="23">
        <f t="shared" si="4"/>
        <v>0</v>
      </c>
    </row>
    <row r="19" spans="1:17" ht="12" customHeight="1">
      <c r="A19" s="11" t="s">
        <v>11</v>
      </c>
      <c r="B19" s="12">
        <v>288959313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  <c r="N19" s="12">
        <f t="shared" si="1"/>
        <v>0</v>
      </c>
      <c r="O19" s="12">
        <f t="shared" si="2"/>
        <v>288959313</v>
      </c>
      <c r="P19" s="23">
        <f t="shared" si="3"/>
        <v>0</v>
      </c>
      <c r="Q19" s="23">
        <f t="shared" si="4"/>
        <v>0</v>
      </c>
    </row>
    <row r="20" spans="1:17" ht="12" customHeight="1">
      <c r="A20" s="11" t="s">
        <v>12</v>
      </c>
      <c r="B20" s="12">
        <v>34889061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  <c r="N20" s="12">
        <f t="shared" si="1"/>
        <v>0</v>
      </c>
      <c r="O20" s="12">
        <f t="shared" si="2"/>
        <v>34889061</v>
      </c>
      <c r="P20" s="23">
        <f t="shared" si="3"/>
        <v>0</v>
      </c>
      <c r="Q20" s="23">
        <f t="shared" si="4"/>
        <v>0</v>
      </c>
    </row>
    <row r="21" spans="1:17" ht="12" customHeight="1">
      <c r="A21" s="11" t="s">
        <v>13</v>
      </c>
      <c r="B21" s="12">
        <v>93549920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  <c r="N21" s="12">
        <f t="shared" si="1"/>
        <v>0</v>
      </c>
      <c r="O21" s="12">
        <f t="shared" si="2"/>
        <v>93549920</v>
      </c>
      <c r="P21" s="23">
        <f t="shared" si="3"/>
        <v>0</v>
      </c>
      <c r="Q21" s="23">
        <f t="shared" si="4"/>
        <v>0</v>
      </c>
    </row>
    <row r="22" spans="1:17" ht="12" customHeight="1">
      <c r="A22" s="11" t="s">
        <v>37</v>
      </c>
      <c r="B22" s="12">
        <f>SUM(B10:B21)</f>
        <v>2474764050</v>
      </c>
      <c r="C22" s="12">
        <f t="shared" ref="C22:O22" si="5">SUM(C10:C21)</f>
        <v>0</v>
      </c>
      <c r="D22" s="12">
        <f t="shared" si="5"/>
        <v>0</v>
      </c>
      <c r="E22" s="12">
        <f t="shared" si="5"/>
        <v>0</v>
      </c>
      <c r="F22" s="12">
        <f t="shared" si="5"/>
        <v>0</v>
      </c>
      <c r="G22" s="12">
        <f t="shared" si="5"/>
        <v>3000101</v>
      </c>
      <c r="H22" s="12">
        <f t="shared" si="5"/>
        <v>3000101</v>
      </c>
      <c r="I22" s="12">
        <f t="shared" si="5"/>
        <v>0</v>
      </c>
      <c r="J22" s="12">
        <f t="shared" si="5"/>
        <v>0</v>
      </c>
      <c r="K22" s="12">
        <f t="shared" si="5"/>
        <v>0</v>
      </c>
      <c r="L22" s="12">
        <f t="shared" si="5"/>
        <v>0</v>
      </c>
      <c r="M22" s="12">
        <f t="shared" si="5"/>
        <v>3000101</v>
      </c>
      <c r="N22" s="12">
        <f t="shared" si="5"/>
        <v>3000101</v>
      </c>
      <c r="O22" s="12">
        <f t="shared" si="5"/>
        <v>2474764050</v>
      </c>
      <c r="P22" s="23"/>
      <c r="Q22" s="23"/>
    </row>
    <row r="23" spans="1:17" ht="12" customHeight="1">
      <c r="A23" s="11" t="s">
        <v>0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23"/>
      <c r="Q23" s="23"/>
    </row>
    <row r="24" spans="1:17" ht="12" customHeight="1">
      <c r="A24" s="11" t="s">
        <v>15</v>
      </c>
      <c r="B24" s="12">
        <v>1259642259</v>
      </c>
      <c r="C24" s="12"/>
      <c r="D24" s="12"/>
      <c r="E24" s="12">
        <v>3000000</v>
      </c>
      <c r="F24" s="12"/>
      <c r="G24" s="12"/>
      <c r="H24" s="12">
        <v>4457582</v>
      </c>
      <c r="I24" s="12"/>
      <c r="J24" s="12"/>
      <c r="K24" s="12"/>
      <c r="L24" s="12"/>
      <c r="M24" s="12">
        <f t="shared" ref="M24:M29" si="6">C24+E24+I24+G24</f>
        <v>3000000</v>
      </c>
      <c r="N24" s="12">
        <f t="shared" ref="N24:N29" si="7">D24+F24+J24+H24</f>
        <v>4457582</v>
      </c>
      <c r="O24" s="12">
        <f t="shared" ref="O24:O29" si="8">B24+M24-N24</f>
        <v>1258184677</v>
      </c>
      <c r="P24" s="23">
        <f t="shared" si="3"/>
        <v>500000</v>
      </c>
      <c r="Q24" s="23">
        <f t="shared" si="4"/>
        <v>742930.33333333337</v>
      </c>
    </row>
    <row r="25" spans="1:17" ht="12" customHeight="1">
      <c r="A25" s="11" t="s">
        <v>16</v>
      </c>
      <c r="B25" s="12">
        <v>219273191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6"/>
        <v>0</v>
      </c>
      <c r="N25" s="12">
        <f t="shared" si="7"/>
        <v>0</v>
      </c>
      <c r="O25" s="12">
        <f t="shared" si="8"/>
        <v>219273191</v>
      </c>
      <c r="P25" s="23">
        <f t="shared" si="3"/>
        <v>0</v>
      </c>
      <c r="Q25" s="23">
        <f t="shared" si="4"/>
        <v>0</v>
      </c>
    </row>
    <row r="26" spans="1:17" ht="12" customHeight="1">
      <c r="A26" s="11" t="s">
        <v>17</v>
      </c>
      <c r="B26" s="12">
        <v>128670287</v>
      </c>
      <c r="C26" s="12"/>
      <c r="D26" s="12"/>
      <c r="E26" s="12"/>
      <c r="F26" s="12"/>
      <c r="G26" s="12">
        <v>2756386</v>
      </c>
      <c r="H26" s="12"/>
      <c r="I26" s="12"/>
      <c r="J26" s="12"/>
      <c r="K26" s="12"/>
      <c r="L26" s="12"/>
      <c r="M26" s="12">
        <f t="shared" si="6"/>
        <v>2756386</v>
      </c>
      <c r="N26" s="12">
        <f t="shared" si="7"/>
        <v>0</v>
      </c>
      <c r="O26" s="12">
        <f t="shared" si="8"/>
        <v>131426673</v>
      </c>
      <c r="P26" s="23">
        <f t="shared" si="3"/>
        <v>459397.66666666669</v>
      </c>
      <c r="Q26" s="23">
        <f t="shared" si="4"/>
        <v>0</v>
      </c>
    </row>
    <row r="27" spans="1:17" ht="12" customHeight="1">
      <c r="A27" s="11" t="s">
        <v>18</v>
      </c>
      <c r="B27" s="12">
        <v>809225954</v>
      </c>
      <c r="C27" s="12"/>
      <c r="D27" s="12"/>
      <c r="E27" s="12"/>
      <c r="F27" s="12">
        <v>3000000</v>
      </c>
      <c r="G27" s="12">
        <v>1701196</v>
      </c>
      <c r="H27" s="12"/>
      <c r="I27" s="12"/>
      <c r="J27" s="12"/>
      <c r="K27" s="12"/>
      <c r="L27" s="12"/>
      <c r="M27" s="12">
        <f t="shared" si="6"/>
        <v>1701196</v>
      </c>
      <c r="N27" s="12">
        <f t="shared" si="7"/>
        <v>3000000</v>
      </c>
      <c r="O27" s="12">
        <f t="shared" si="8"/>
        <v>807927150</v>
      </c>
      <c r="P27" s="23">
        <f t="shared" si="3"/>
        <v>283532.66666666669</v>
      </c>
      <c r="Q27" s="23">
        <f t="shared" si="4"/>
        <v>500000</v>
      </c>
    </row>
    <row r="28" spans="1:17" ht="12" customHeight="1">
      <c r="A28" s="11" t="s">
        <v>19</v>
      </c>
      <c r="B28" s="12">
        <v>96304249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>
        <f t="shared" si="6"/>
        <v>0</v>
      </c>
      <c r="N28" s="12">
        <f t="shared" si="7"/>
        <v>0</v>
      </c>
      <c r="O28" s="12">
        <f t="shared" si="8"/>
        <v>96304249</v>
      </c>
      <c r="P28" s="23">
        <f t="shared" si="3"/>
        <v>0</v>
      </c>
      <c r="Q28" s="23">
        <f t="shared" si="4"/>
        <v>0</v>
      </c>
    </row>
    <row r="29" spans="1:17" ht="12" customHeight="1">
      <c r="A29" s="11" t="s">
        <v>20</v>
      </c>
      <c r="B29" s="12">
        <v>307678790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>
        <f t="shared" si="6"/>
        <v>0</v>
      </c>
      <c r="N29" s="12">
        <f t="shared" si="7"/>
        <v>0</v>
      </c>
      <c r="O29" s="12">
        <f t="shared" si="8"/>
        <v>307678790</v>
      </c>
      <c r="P29" s="23">
        <f t="shared" si="3"/>
        <v>0</v>
      </c>
      <c r="Q29" s="23">
        <f t="shared" si="4"/>
        <v>0</v>
      </c>
    </row>
    <row r="30" spans="1:17" ht="12" customHeight="1">
      <c r="A30" s="11" t="s">
        <v>38</v>
      </c>
      <c r="B30" s="12">
        <f>SUM(B24:B29)</f>
        <v>2820794730</v>
      </c>
      <c r="C30" s="12">
        <f t="shared" ref="C30:O30" si="9">SUM(C24:C29)</f>
        <v>0</v>
      </c>
      <c r="D30" s="12">
        <f t="shared" si="9"/>
        <v>0</v>
      </c>
      <c r="E30" s="12">
        <f t="shared" si="9"/>
        <v>3000000</v>
      </c>
      <c r="F30" s="12">
        <f t="shared" si="9"/>
        <v>3000000</v>
      </c>
      <c r="G30" s="12">
        <f t="shared" si="9"/>
        <v>4457582</v>
      </c>
      <c r="H30" s="12">
        <f t="shared" si="9"/>
        <v>4457582</v>
      </c>
      <c r="I30" s="12">
        <f t="shared" si="9"/>
        <v>0</v>
      </c>
      <c r="J30" s="12">
        <f t="shared" si="9"/>
        <v>0</v>
      </c>
      <c r="K30" s="12">
        <f t="shared" si="9"/>
        <v>0</v>
      </c>
      <c r="L30" s="12">
        <f t="shared" si="9"/>
        <v>0</v>
      </c>
      <c r="M30" s="12">
        <f t="shared" si="9"/>
        <v>7457582</v>
      </c>
      <c r="N30" s="12">
        <f t="shared" si="9"/>
        <v>7457582</v>
      </c>
      <c r="O30" s="12">
        <f t="shared" si="9"/>
        <v>2820794730</v>
      </c>
      <c r="P30" s="23"/>
      <c r="Q30" s="23"/>
    </row>
    <row r="31" spans="1:17" ht="12" customHeight="1">
      <c r="A31" s="11" t="s">
        <v>0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23"/>
      <c r="Q31" s="23"/>
    </row>
    <row r="32" spans="1:17" ht="12" customHeight="1">
      <c r="A32" s="11" t="s">
        <v>21</v>
      </c>
      <c r="B32" s="12">
        <v>226546488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>
        <f t="shared" ref="M32:M43" si="10">C32+E32+I32+G32</f>
        <v>0</v>
      </c>
      <c r="N32" s="12">
        <f t="shared" ref="N32:N43" si="11">D32+F32+J32+H32</f>
        <v>0</v>
      </c>
      <c r="O32" s="12">
        <f t="shared" ref="O32:O43" si="12">B32+M32-N32</f>
        <v>226546488</v>
      </c>
      <c r="P32" s="23">
        <f t="shared" si="3"/>
        <v>0</v>
      </c>
      <c r="Q32" s="23">
        <f t="shared" si="4"/>
        <v>0</v>
      </c>
    </row>
    <row r="33" spans="1:17" ht="12" customHeight="1">
      <c r="A33" s="11" t="s">
        <v>22</v>
      </c>
      <c r="B33" s="12">
        <v>495801637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>
        <f t="shared" si="10"/>
        <v>0</v>
      </c>
      <c r="N33" s="12">
        <f t="shared" si="11"/>
        <v>0</v>
      </c>
      <c r="O33" s="12">
        <f t="shared" si="12"/>
        <v>495801637</v>
      </c>
      <c r="P33" s="23">
        <f t="shared" si="3"/>
        <v>0</v>
      </c>
      <c r="Q33" s="23">
        <f t="shared" si="4"/>
        <v>0</v>
      </c>
    </row>
    <row r="34" spans="1:17" ht="12" customHeight="1">
      <c r="A34" s="11" t="s">
        <v>23</v>
      </c>
      <c r="B34" s="12">
        <v>715501319</v>
      </c>
      <c r="C34" s="12"/>
      <c r="D34" s="12">
        <v>2017320</v>
      </c>
      <c r="E34" s="12"/>
      <c r="F34" s="12">
        <v>4000000</v>
      </c>
      <c r="G34" s="12"/>
      <c r="H34" s="12"/>
      <c r="I34" s="12"/>
      <c r="J34" s="12">
        <v>4666055</v>
      </c>
      <c r="K34" s="12"/>
      <c r="L34" s="12"/>
      <c r="M34" s="12">
        <f t="shared" si="10"/>
        <v>0</v>
      </c>
      <c r="N34" s="12">
        <f t="shared" si="11"/>
        <v>10683375</v>
      </c>
      <c r="O34" s="12">
        <f t="shared" si="12"/>
        <v>704817944</v>
      </c>
      <c r="P34" s="23">
        <f t="shared" si="3"/>
        <v>0</v>
      </c>
      <c r="Q34" s="23">
        <f t="shared" si="4"/>
        <v>1780562.5</v>
      </c>
    </row>
    <row r="35" spans="1:17" ht="12" customHeight="1">
      <c r="A35" s="11" t="s">
        <v>24</v>
      </c>
      <c r="B35" s="12">
        <v>253176583</v>
      </c>
      <c r="C35" s="12"/>
      <c r="D35" s="12"/>
      <c r="E35" s="12">
        <v>4000000</v>
      </c>
      <c r="F35" s="12"/>
      <c r="G35" s="12"/>
      <c r="H35" s="12"/>
      <c r="I35" s="12"/>
      <c r="J35" s="12"/>
      <c r="K35" s="12"/>
      <c r="L35" s="12"/>
      <c r="M35" s="12">
        <f t="shared" si="10"/>
        <v>4000000</v>
      </c>
      <c r="N35" s="12">
        <f t="shared" si="11"/>
        <v>0</v>
      </c>
      <c r="O35" s="12">
        <f t="shared" si="12"/>
        <v>257176583</v>
      </c>
      <c r="P35" s="23">
        <f t="shared" si="3"/>
        <v>666666.66666666663</v>
      </c>
      <c r="Q35" s="23">
        <f t="shared" si="4"/>
        <v>0</v>
      </c>
    </row>
    <row r="36" spans="1:17" ht="12" customHeight="1">
      <c r="A36" s="11" t="s">
        <v>25</v>
      </c>
      <c r="B36" s="12">
        <v>25208849</v>
      </c>
      <c r="C36" s="12">
        <v>2017320</v>
      </c>
      <c r="D36" s="12"/>
      <c r="E36" s="12"/>
      <c r="F36" s="12"/>
      <c r="G36" s="12"/>
      <c r="H36" s="12"/>
      <c r="I36" s="12"/>
      <c r="J36" s="12"/>
      <c r="K36" s="12"/>
      <c r="L36" s="12"/>
      <c r="M36" s="12">
        <f t="shared" si="10"/>
        <v>2017320</v>
      </c>
      <c r="N36" s="12">
        <f t="shared" si="11"/>
        <v>0</v>
      </c>
      <c r="O36" s="12">
        <f t="shared" si="12"/>
        <v>27226169</v>
      </c>
      <c r="P36" s="23">
        <f t="shared" si="3"/>
        <v>336220</v>
      </c>
      <c r="Q36" s="23">
        <f t="shared" si="4"/>
        <v>0</v>
      </c>
    </row>
    <row r="37" spans="1:17" ht="12" customHeight="1">
      <c r="A37" s="11" t="s">
        <v>26</v>
      </c>
      <c r="B37" s="12">
        <v>1000000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>
        <f t="shared" si="10"/>
        <v>0</v>
      </c>
      <c r="N37" s="12">
        <f t="shared" si="11"/>
        <v>0</v>
      </c>
      <c r="O37" s="12">
        <f t="shared" si="12"/>
        <v>1000000</v>
      </c>
      <c r="P37" s="23">
        <f t="shared" si="3"/>
        <v>0</v>
      </c>
      <c r="Q37" s="23">
        <f t="shared" si="4"/>
        <v>0</v>
      </c>
    </row>
    <row r="38" spans="1:17" ht="12" customHeight="1">
      <c r="A38" s="11" t="s">
        <v>27</v>
      </c>
      <c r="B38" s="12">
        <v>86035440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>
        <f t="shared" si="10"/>
        <v>0</v>
      </c>
      <c r="N38" s="12">
        <f t="shared" si="11"/>
        <v>0</v>
      </c>
      <c r="O38" s="12">
        <f t="shared" si="12"/>
        <v>86035440</v>
      </c>
      <c r="P38" s="23">
        <f t="shared" si="3"/>
        <v>0</v>
      </c>
      <c r="Q38" s="23">
        <f t="shared" si="4"/>
        <v>0</v>
      </c>
    </row>
    <row r="39" spans="1:17" ht="12" customHeight="1">
      <c r="A39" s="11" t="s">
        <v>28</v>
      </c>
      <c r="B39" s="12">
        <v>6976079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>
        <f t="shared" si="10"/>
        <v>0</v>
      </c>
      <c r="N39" s="12">
        <f t="shared" si="11"/>
        <v>0</v>
      </c>
      <c r="O39" s="12">
        <f t="shared" si="12"/>
        <v>6976079</v>
      </c>
      <c r="P39" s="23">
        <f t="shared" si="3"/>
        <v>0</v>
      </c>
      <c r="Q39" s="23">
        <f t="shared" si="4"/>
        <v>0</v>
      </c>
    </row>
    <row r="40" spans="1:17" ht="12" customHeight="1">
      <c r="A40" s="11" t="s">
        <v>29</v>
      </c>
      <c r="B40" s="12">
        <v>23122958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>
        <f t="shared" si="10"/>
        <v>0</v>
      </c>
      <c r="N40" s="12">
        <f t="shared" si="11"/>
        <v>0</v>
      </c>
      <c r="O40" s="12">
        <f t="shared" si="12"/>
        <v>23122958</v>
      </c>
      <c r="P40" s="23">
        <f t="shared" si="3"/>
        <v>0</v>
      </c>
      <c r="Q40" s="23">
        <f t="shared" si="4"/>
        <v>0</v>
      </c>
    </row>
    <row r="41" spans="1:17" ht="12" customHeight="1">
      <c r="A41" s="11" t="s">
        <v>30</v>
      </c>
      <c r="B41" s="12">
        <v>8600000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>
        <f t="shared" si="10"/>
        <v>0</v>
      </c>
      <c r="N41" s="12">
        <f t="shared" si="11"/>
        <v>0</v>
      </c>
      <c r="O41" s="12">
        <f t="shared" si="12"/>
        <v>8600000</v>
      </c>
      <c r="P41" s="23">
        <f t="shared" si="3"/>
        <v>0</v>
      </c>
      <c r="Q41" s="23">
        <f t="shared" si="4"/>
        <v>0</v>
      </c>
    </row>
    <row r="42" spans="1:17" ht="12" customHeight="1">
      <c r="A42" s="11" t="s">
        <v>31</v>
      </c>
      <c r="B42" s="12">
        <v>3017021</v>
      </c>
      <c r="C42" s="12"/>
      <c r="D42" s="12"/>
      <c r="E42" s="12"/>
      <c r="F42" s="12"/>
      <c r="G42" s="12"/>
      <c r="H42" s="12"/>
      <c r="I42" s="12">
        <v>4666055</v>
      </c>
      <c r="J42" s="12"/>
      <c r="K42" s="12"/>
      <c r="L42" s="12"/>
      <c r="M42" s="12">
        <f t="shared" si="10"/>
        <v>4666055</v>
      </c>
      <c r="N42" s="12">
        <f t="shared" si="11"/>
        <v>0</v>
      </c>
      <c r="O42" s="12">
        <f t="shared" si="12"/>
        <v>7683076</v>
      </c>
      <c r="P42" s="23">
        <f t="shared" si="3"/>
        <v>777675.83333333337</v>
      </c>
      <c r="Q42" s="23">
        <f t="shared" si="4"/>
        <v>0</v>
      </c>
    </row>
    <row r="43" spans="1:17" ht="12" customHeight="1">
      <c r="A43" s="11" t="s">
        <v>32</v>
      </c>
      <c r="B43" s="12">
        <v>129612032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>
        <f t="shared" si="10"/>
        <v>0</v>
      </c>
      <c r="N43" s="12">
        <f t="shared" si="11"/>
        <v>0</v>
      </c>
      <c r="O43" s="12">
        <f t="shared" si="12"/>
        <v>129612032</v>
      </c>
      <c r="P43" s="23">
        <f t="shared" si="3"/>
        <v>0</v>
      </c>
      <c r="Q43" s="23">
        <f t="shared" si="4"/>
        <v>0</v>
      </c>
    </row>
    <row r="44" spans="1:17" ht="12" customHeight="1">
      <c r="A44" s="11" t="s">
        <v>36</v>
      </c>
      <c r="B44" s="12">
        <f>SUM(B32:B43)</f>
        <v>1974598406</v>
      </c>
      <c r="C44" s="12">
        <f t="shared" ref="C44:O44" si="13">SUM(C32:C43)</f>
        <v>2017320</v>
      </c>
      <c r="D44" s="12">
        <f t="shared" si="13"/>
        <v>2017320</v>
      </c>
      <c r="E44" s="12">
        <f t="shared" si="13"/>
        <v>4000000</v>
      </c>
      <c r="F44" s="12">
        <f t="shared" si="13"/>
        <v>4000000</v>
      </c>
      <c r="G44" s="12">
        <f t="shared" si="13"/>
        <v>0</v>
      </c>
      <c r="H44" s="12">
        <f t="shared" si="13"/>
        <v>0</v>
      </c>
      <c r="I44" s="12">
        <f t="shared" si="13"/>
        <v>4666055</v>
      </c>
      <c r="J44" s="12">
        <f t="shared" si="13"/>
        <v>4666055</v>
      </c>
      <c r="K44" s="12">
        <f t="shared" si="13"/>
        <v>0</v>
      </c>
      <c r="L44" s="12">
        <f t="shared" si="13"/>
        <v>0</v>
      </c>
      <c r="M44" s="12">
        <f t="shared" si="13"/>
        <v>10683375</v>
      </c>
      <c r="N44" s="12">
        <f t="shared" si="13"/>
        <v>10683375</v>
      </c>
      <c r="O44" s="12">
        <f t="shared" si="13"/>
        <v>1974598406</v>
      </c>
      <c r="P44" s="23"/>
      <c r="Q44" s="23"/>
    </row>
    <row r="45" spans="1:17" ht="12" customHeight="1">
      <c r="A45" s="11" t="s">
        <v>14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23"/>
      <c r="Q45" s="23"/>
    </row>
    <row r="46" spans="1:17" ht="12" customHeight="1">
      <c r="A46" s="11" t="s">
        <v>31</v>
      </c>
      <c r="B46" s="12">
        <v>12836809</v>
      </c>
      <c r="C46" s="12"/>
      <c r="D46" s="12"/>
      <c r="E46" s="12"/>
      <c r="F46" s="12"/>
      <c r="G46" s="12"/>
      <c r="H46" s="12"/>
      <c r="I46" s="12">
        <v>65934037</v>
      </c>
      <c r="J46" s="12"/>
      <c r="K46" s="12"/>
      <c r="L46" s="12"/>
      <c r="M46" s="12">
        <f t="shared" ref="M46:N49" si="14">C46+E46+I46+G46</f>
        <v>65934037</v>
      </c>
      <c r="N46" s="12">
        <f t="shared" si="14"/>
        <v>0</v>
      </c>
      <c r="O46" s="12">
        <f>B46+M46-N46</f>
        <v>78770846</v>
      </c>
      <c r="P46" s="23">
        <f t="shared" si="3"/>
        <v>10989006.166666666</v>
      </c>
      <c r="Q46" s="23">
        <f t="shared" si="4"/>
        <v>0</v>
      </c>
    </row>
    <row r="47" spans="1:17">
      <c r="A47" s="11" t="s">
        <v>33</v>
      </c>
      <c r="B47" s="13">
        <v>45744125</v>
      </c>
      <c r="C47" s="13"/>
      <c r="D47" s="13"/>
      <c r="E47" s="13">
        <v>0</v>
      </c>
      <c r="F47" s="13">
        <v>0</v>
      </c>
      <c r="G47" s="13"/>
      <c r="H47" s="13"/>
      <c r="I47" s="13">
        <v>0</v>
      </c>
      <c r="J47" s="13">
        <v>0</v>
      </c>
      <c r="K47" s="13">
        <v>0</v>
      </c>
      <c r="L47" s="13">
        <v>0</v>
      </c>
      <c r="M47" s="12">
        <f t="shared" si="14"/>
        <v>0</v>
      </c>
      <c r="N47" s="12">
        <f t="shared" si="14"/>
        <v>0</v>
      </c>
      <c r="O47" s="12">
        <f>B47+M47-N47</f>
        <v>45744125</v>
      </c>
      <c r="P47" s="23">
        <f t="shared" si="3"/>
        <v>0</v>
      </c>
      <c r="Q47" s="23">
        <f t="shared" si="4"/>
        <v>0</v>
      </c>
    </row>
    <row r="48" spans="1:17">
      <c r="A48" s="11" t="s">
        <v>34</v>
      </c>
      <c r="B48" s="13">
        <v>89021111</v>
      </c>
      <c r="C48" s="13"/>
      <c r="D48" s="13"/>
      <c r="E48" s="13">
        <v>0</v>
      </c>
      <c r="F48" s="13">
        <v>0</v>
      </c>
      <c r="G48" s="13"/>
      <c r="H48" s="13"/>
      <c r="I48" s="13">
        <v>0</v>
      </c>
      <c r="J48" s="13">
        <v>0</v>
      </c>
      <c r="K48" s="13">
        <v>0</v>
      </c>
      <c r="L48" s="13">
        <v>0</v>
      </c>
      <c r="M48" s="12">
        <f t="shared" si="14"/>
        <v>0</v>
      </c>
      <c r="N48" s="12">
        <f t="shared" si="14"/>
        <v>0</v>
      </c>
      <c r="O48" s="12">
        <f>B48+M48-N48</f>
        <v>89021111</v>
      </c>
      <c r="P48" s="23">
        <f t="shared" si="3"/>
        <v>0</v>
      </c>
      <c r="Q48" s="23">
        <f t="shared" si="4"/>
        <v>0</v>
      </c>
    </row>
    <row r="49" spans="1:17">
      <c r="A49" s="11" t="s">
        <v>35</v>
      </c>
      <c r="B49" s="13">
        <v>383763759</v>
      </c>
      <c r="C49" s="13"/>
      <c r="D49" s="13"/>
      <c r="E49" s="13">
        <v>0</v>
      </c>
      <c r="F49" s="13">
        <v>0</v>
      </c>
      <c r="G49" s="13"/>
      <c r="H49" s="13"/>
      <c r="I49" s="13">
        <v>0</v>
      </c>
      <c r="J49" s="13">
        <v>65934037</v>
      </c>
      <c r="K49" s="13">
        <v>0</v>
      </c>
      <c r="L49" s="13">
        <v>0</v>
      </c>
      <c r="M49" s="12">
        <f t="shared" si="14"/>
        <v>0</v>
      </c>
      <c r="N49" s="12">
        <f t="shared" si="14"/>
        <v>65934037</v>
      </c>
      <c r="O49" s="12">
        <f>B49+M49-N49</f>
        <v>317829722</v>
      </c>
      <c r="P49" s="23">
        <f t="shared" si="3"/>
        <v>0</v>
      </c>
      <c r="Q49" s="23">
        <f t="shared" si="4"/>
        <v>10989006.166666666</v>
      </c>
    </row>
    <row r="50" spans="1:17">
      <c r="A50" s="11" t="s">
        <v>49</v>
      </c>
      <c r="B50" s="13">
        <f>SUM(B46:B49)</f>
        <v>531365804</v>
      </c>
      <c r="C50" s="13">
        <f t="shared" ref="C50:O50" si="15">SUM(C46:C49)</f>
        <v>0</v>
      </c>
      <c r="D50" s="13">
        <f t="shared" si="15"/>
        <v>0</v>
      </c>
      <c r="E50" s="13">
        <f t="shared" si="15"/>
        <v>0</v>
      </c>
      <c r="F50" s="13">
        <f t="shared" si="15"/>
        <v>0</v>
      </c>
      <c r="G50" s="13">
        <f t="shared" si="15"/>
        <v>0</v>
      </c>
      <c r="H50" s="13">
        <f t="shared" si="15"/>
        <v>0</v>
      </c>
      <c r="I50" s="13">
        <f t="shared" si="15"/>
        <v>65934037</v>
      </c>
      <c r="J50" s="13">
        <f t="shared" si="15"/>
        <v>65934037</v>
      </c>
      <c r="K50" s="13">
        <f t="shared" si="15"/>
        <v>0</v>
      </c>
      <c r="L50" s="13">
        <f t="shared" si="15"/>
        <v>0</v>
      </c>
      <c r="M50" s="13">
        <f t="shared" si="15"/>
        <v>65934037</v>
      </c>
      <c r="N50" s="13">
        <f t="shared" si="15"/>
        <v>65934037</v>
      </c>
      <c r="O50" s="13">
        <f t="shared" si="15"/>
        <v>531365804</v>
      </c>
      <c r="P50" s="23"/>
      <c r="Q50" s="23"/>
    </row>
    <row r="51" spans="1:17">
      <c r="A51" s="11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4"/>
    </row>
    <row r="52" spans="1:17">
      <c r="A52" s="11" t="s">
        <v>50</v>
      </c>
      <c r="B52" s="13">
        <f>B22+B30+B44+B50</f>
        <v>7801522990</v>
      </c>
      <c r="C52" s="13">
        <f>C22+C30+C44+C50</f>
        <v>2017320</v>
      </c>
      <c r="D52" s="13">
        <f t="shared" ref="D52:O52" si="16">D22+D30+D44+D50</f>
        <v>2017320</v>
      </c>
      <c r="E52" s="13">
        <f t="shared" si="16"/>
        <v>7000000</v>
      </c>
      <c r="F52" s="13">
        <f t="shared" si="16"/>
        <v>7000000</v>
      </c>
      <c r="G52" s="13">
        <f t="shared" si="16"/>
        <v>7457683</v>
      </c>
      <c r="H52" s="13">
        <f t="shared" si="16"/>
        <v>7457683</v>
      </c>
      <c r="I52" s="13">
        <f t="shared" si="16"/>
        <v>70600092</v>
      </c>
      <c r="J52" s="13">
        <f t="shared" si="16"/>
        <v>70600092</v>
      </c>
      <c r="K52" s="13">
        <f t="shared" si="16"/>
        <v>0</v>
      </c>
      <c r="L52" s="13">
        <f t="shared" si="16"/>
        <v>0</v>
      </c>
      <c r="M52" s="13">
        <f t="shared" si="16"/>
        <v>87075095</v>
      </c>
      <c r="N52" s="13">
        <f t="shared" si="16"/>
        <v>87075095</v>
      </c>
      <c r="O52" s="13">
        <f t="shared" si="16"/>
        <v>7801522990</v>
      </c>
      <c r="P52" s="23">
        <f>SUM(P12:P49)</f>
        <v>14512515.833333332</v>
      </c>
      <c r="Q52" s="23">
        <f>SUM(Q12:Q49)</f>
        <v>14512515.833333332</v>
      </c>
    </row>
    <row r="54" spans="1:17">
      <c r="P54" s="2">
        <f>+N52/6</f>
        <v>14512515.833333334</v>
      </c>
    </row>
    <row r="58" spans="1:17">
      <c r="B58" s="2" t="s">
        <v>54</v>
      </c>
      <c r="M58" s="2" t="s">
        <v>1</v>
      </c>
    </row>
    <row r="59" spans="1:17">
      <c r="B59" s="2" t="s">
        <v>55</v>
      </c>
      <c r="M59" s="2" t="s">
        <v>2</v>
      </c>
    </row>
  </sheetData>
  <mergeCells count="12">
    <mergeCell ref="O7:O8"/>
    <mergeCell ref="C7:D7"/>
    <mergeCell ref="A4:F4"/>
    <mergeCell ref="A6:F6"/>
    <mergeCell ref="A7:A8"/>
    <mergeCell ref="B7:B8"/>
    <mergeCell ref="E7:F7"/>
    <mergeCell ref="I7:J7"/>
    <mergeCell ref="G7:H7"/>
    <mergeCell ref="K7:L7"/>
    <mergeCell ref="M7:M8"/>
    <mergeCell ref="N7:N8"/>
  </mergeCells>
  <printOptions horizontalCentered="1"/>
  <pageMargins left="0.11" right="0.5" top="0.43307086614173229" bottom="0.39" header="0" footer="0"/>
  <pageSetup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Modif 1 - 6 doc.</vt:lpstr>
    </vt:vector>
  </TitlesOfParts>
  <Company>MINISTERIO DE SALUD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MINISTERIO DE SALUD</dc:creator>
  <cp:lastModifiedBy>lsosa</cp:lastModifiedBy>
  <cp:lastPrinted>2012-07-23T16:19:01Z</cp:lastPrinted>
  <dcterms:created xsi:type="dcterms:W3CDTF">2003-04-22T22:05:17Z</dcterms:created>
  <dcterms:modified xsi:type="dcterms:W3CDTF">2012-07-23T19:32:14Z</dcterms:modified>
</cp:coreProperties>
</file>